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ks\Обмен\Иванникова\ПРОЕКТ БЮДЖЕТА\2023 и 2024-2025\РМР\"/>
    </mc:Choice>
  </mc:AlternateContent>
  <xr:revisionPtr revIDLastSave="0" documentId="13_ncr:1_{A91B8514-6AAB-4202-BE47-EA687C5363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C9" i="1" l="1"/>
  <c r="B9" i="1"/>
  <c r="C12" i="1"/>
  <c r="E12" i="1" l="1"/>
  <c r="D8" i="1"/>
  <c r="D7" i="1"/>
  <c r="E9" i="1"/>
</calcChain>
</file>

<file path=xl/sharedStrings.xml><?xml version="1.0" encoding="utf-8"?>
<sst xmlns="http://schemas.openxmlformats.org/spreadsheetml/2006/main" count="14" uniqueCount="14">
  <si>
    <t>тыс.руб.</t>
  </si>
  <si>
    <t>Наименование показательей</t>
  </si>
  <si>
    <t>% исполнения</t>
  </si>
  <si>
    <t>Дефицит</t>
  </si>
  <si>
    <t>Доходы</t>
  </si>
  <si>
    <t xml:space="preserve">Расходы </t>
  </si>
  <si>
    <t>Источники финансирования (получение бюджетного кредита)</t>
  </si>
  <si>
    <t>Источники финансирования (погашение бюджетного кредита)</t>
  </si>
  <si>
    <t>Оценка ожидаемого исполнения  бюджета Романовского муниципального района за 2022 год</t>
  </si>
  <si>
    <t>Бюджетные назначения на 2022 год (уточненные)</t>
  </si>
  <si>
    <t>остаток на 01.01.2022</t>
  </si>
  <si>
    <t xml:space="preserve">Факт на 01.10.2022 года </t>
  </si>
  <si>
    <t>Ожидаемое исполнение за 2022 год</t>
  </si>
  <si>
    <t>Ожидаемая оценка остатка средств на 01.01.2023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</si>
</sst>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164" fontId="1" fillId="2" borderId="1" xfId="0" applyNumberFormat="1" applyFont="1" applyFill="1" applyBorder="1"/>
    <xf numFmtId="2" fontId="1" fillId="2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9" sqref="G9"/>
    </sheetView>
  </sheetViews>
  <sheetFormatPr defaultRowHeight="15" x14ac:dyDescent="0.25"/>
  <cols>
    <col min="1" max="1" width="30" customWidth="1"/>
    <col min="2" max="2" width="31.42578125" customWidth="1"/>
    <col min="3" max="3" width="20.28515625" customWidth="1"/>
    <col min="4" max="4" width="14.28515625" customWidth="1"/>
    <col min="5" max="5" width="28" customWidth="1"/>
    <col min="6" max="6" width="15.5703125" customWidth="1"/>
  </cols>
  <sheetData>
    <row r="1" spans="1:7" x14ac:dyDescent="0.25">
      <c r="A1" s="1"/>
    </row>
    <row r="2" spans="1:7" x14ac:dyDescent="0.25">
      <c r="A2" s="1"/>
    </row>
    <row r="3" spans="1:7" x14ac:dyDescent="0.25">
      <c r="A3" s="8" t="s">
        <v>8</v>
      </c>
      <c r="B3" s="8"/>
      <c r="C3" s="8"/>
      <c r="D3" s="8"/>
      <c r="E3" s="8"/>
    </row>
    <row r="4" spans="1:7" x14ac:dyDescent="0.25">
      <c r="E4" s="4" t="s">
        <v>0</v>
      </c>
    </row>
    <row r="5" spans="1:7" ht="30" x14ac:dyDescent="0.25">
      <c r="A5" s="5" t="s">
        <v>1</v>
      </c>
      <c r="B5" s="5" t="s">
        <v>9</v>
      </c>
      <c r="C5" s="5" t="s">
        <v>11</v>
      </c>
      <c r="D5" s="5" t="s">
        <v>2</v>
      </c>
      <c r="E5" s="5" t="s">
        <v>12</v>
      </c>
    </row>
    <row r="6" spans="1:7" x14ac:dyDescent="0.25">
      <c r="A6" s="2" t="s">
        <v>10</v>
      </c>
      <c r="B6" s="3">
        <v>15826.6</v>
      </c>
      <c r="C6" s="3">
        <v>12680.2</v>
      </c>
      <c r="D6" s="3"/>
      <c r="E6" s="3">
        <v>15826.6</v>
      </c>
    </row>
    <row r="7" spans="1:7" x14ac:dyDescent="0.25">
      <c r="A7" s="2" t="s">
        <v>4</v>
      </c>
      <c r="B7" s="3">
        <v>351256.4</v>
      </c>
      <c r="C7" s="3">
        <v>234966.39999999999</v>
      </c>
      <c r="D7" s="6">
        <f>C7/B7*100</f>
        <v>66.893129918771578</v>
      </c>
      <c r="E7" s="3">
        <v>351256.4</v>
      </c>
    </row>
    <row r="8" spans="1:7" x14ac:dyDescent="0.25">
      <c r="A8" s="2" t="s">
        <v>5</v>
      </c>
      <c r="B8" s="3">
        <v>369482.9</v>
      </c>
      <c r="C8" s="3">
        <v>240512.8</v>
      </c>
      <c r="D8" s="6">
        <f>C8/B8*100</f>
        <v>65.094433328308284</v>
      </c>
      <c r="E8" s="3">
        <v>358390.2</v>
      </c>
      <c r="G8">
        <f>B8-E8</f>
        <v>11092.700000000012</v>
      </c>
    </row>
    <row r="9" spans="1:7" x14ac:dyDescent="0.25">
      <c r="A9" s="2" t="s">
        <v>3</v>
      </c>
      <c r="B9" s="3">
        <f>B7-B8</f>
        <v>-18226.5</v>
      </c>
      <c r="C9" s="3">
        <f>C7-C8</f>
        <v>-5546.3999999999942</v>
      </c>
      <c r="D9" s="3"/>
      <c r="E9" s="3">
        <f>E6+E7-E8</f>
        <v>8692.7999999999884</v>
      </c>
    </row>
    <row r="10" spans="1:7" ht="45" x14ac:dyDescent="0.25">
      <c r="A10" s="2" t="s">
        <v>6</v>
      </c>
      <c r="B10" s="3">
        <v>4100</v>
      </c>
      <c r="C10" s="7">
        <v>4100</v>
      </c>
      <c r="D10" s="3"/>
      <c r="E10" s="3">
        <v>4100</v>
      </c>
    </row>
    <row r="11" spans="1:7" ht="45" x14ac:dyDescent="0.25">
      <c r="A11" s="2" t="s">
        <v>7</v>
      </c>
      <c r="B11" s="3">
        <v>-1700</v>
      </c>
      <c r="C11" s="7">
        <v>-1700</v>
      </c>
      <c r="D11" s="3"/>
      <c r="E11" s="3">
        <v>-1700</v>
      </c>
    </row>
    <row r="12" spans="1:7" ht="30" x14ac:dyDescent="0.25">
      <c r="A12" s="2" t="s">
        <v>13</v>
      </c>
      <c r="B12" s="3"/>
      <c r="C12" s="7">
        <f>C6+C7-C8+C10+C11</f>
        <v>9533.8000000000175</v>
      </c>
      <c r="D12" s="3"/>
      <c r="E12" s="3">
        <f t="shared" ref="E12" si="0">E6+E7-E8+E10+E11</f>
        <v>11092.799999999988</v>
      </c>
    </row>
  </sheetData>
  <mergeCells count="1">
    <mergeCell ref="A3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2016-11-25T06:19:02Z</cp:lastPrinted>
  <dcterms:created xsi:type="dcterms:W3CDTF">2012-11-14T05:14:55Z</dcterms:created>
  <dcterms:modified xsi:type="dcterms:W3CDTF">2022-11-01T11:50:31Z</dcterms:modified>
</cp:coreProperties>
</file>